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2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40" i="1"/>
  <c r="A15" i="6"/>
  <c r="A12" l="1"/>
  <c r="A12" i="2"/>
  <c r="A9"/>
  <c r="A9" i="6" l="1"/>
  <c r="C27" i="1"/>
  <c r="C26"/>
</calcChain>
</file>

<file path=xl/sharedStrings.xml><?xml version="1.0" encoding="utf-8"?>
<sst xmlns="http://schemas.openxmlformats.org/spreadsheetml/2006/main" count="352" uniqueCount="288">
  <si>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</si>
  <si>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</si>
  <si>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</si>
  <si>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</si>
  <si>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</si>
  <si>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</si>
  <si>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</si>
  <si>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</si>
  <si>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</si>
  <si>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</si>
  <si>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</si>
  <si>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</si>
  <si>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</si>
  <si>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</si>
  <si>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</si>
  <si>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</si>
  <si>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</si>
  <si>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</si>
  <si>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</si>
  <si>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</si>
  <si>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</si>
  <si>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</si>
  <si>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</si>
  <si>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</si>
  <si>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</si>
  <si>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</si>
  <si>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</si>
  <si>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</si>
  <si>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</si>
  <si>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</si>
  <si>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</si>
  <si>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</si>
  <si>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</si>
  <si>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</si>
  <si>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</si>
  <si>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</si>
  <si>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</si>
  <si>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</si>
  <si>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</si>
  <si>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</si>
  <si>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</si>
  <si>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</si>
  <si>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</si>
  <si>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</si>
  <si>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</si>
  <si>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</si>
  <si>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</si>
  <si>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</si>
  <si>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</si>
  <si>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</si>
  <si>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</si>
  <si>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</si>
  <si>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</si>
  <si>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</si>
  <si>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</si>
  <si>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</si>
  <si>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</si>
  <si>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</si>
  <si>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</si>
  <si>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</si>
  <si>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</si>
  <si>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</si>
  <si>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</si>
  <si>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</si>
  <si>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</si>
  <si>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</si>
  <si>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</si>
  <si>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</si>
  <si>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</si>
  <si>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</si>
  <si>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</si>
  <si>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</si>
  <si>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</si>
  <si>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</si>
  <si>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</si>
  <si>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</si>
  <si>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</si>
  <si>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</si>
  <si>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</si>
  <si>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</si>
  <si>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</si>
  <si>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</si>
  <si>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</si>
  <si>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</si>
  <si>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</si>
  <si>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</si>
  <si>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</si>
  <si>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</si>
  <si>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</si>
  <si>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</si>
  <si>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</si>
  <si>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</si>
  <si>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</si>
  <si>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</si>
  <si>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</si>
  <si>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</si>
  <si>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</si>
  <si>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</si>
  <si>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</si>
  <si>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</si>
  <si>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</si>
  <si>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</si>
  <si>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</si>
  <si>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</si>
  <si>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</si>
  <si>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</si>
  <si>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</si>
  <si>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</si>
  <si>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</si>
  <si>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</si>
  <si>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</si>
  <si>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</si>
  <si>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</si>
  <si>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</si>
  <si>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</si>
  <si>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</si>
  <si>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</si>
  <si>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</si>
  <si>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</si>
  <si>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</si>
  <si>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</si>
  <si>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</si>
  <si>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</si>
  <si>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</si>
  <si>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</si>
  <si>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</si>
  <si>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</si>
  <si>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</si>
  <si>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</si>
  <si>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</si>
  <si>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</si>
  <si>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</si>
  <si>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</si>
  <si>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</si>
  <si>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</si>
  <si>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</si>
  <si>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</si>
  <si>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</si>
  <si>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</si>
  <si>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</si>
  <si>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</si>
  <si>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</si>
  <si>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</si>
  <si>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</si>
  <si>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</si>
  <si>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</si>
  <si>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</si>
  <si>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</si>
  <si>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</si>
  <si>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</si>
  <si>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</si>
  <si>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</si>
  <si>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</si>
  <si>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</si>
  <si>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</si>
  <si>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</si>
  <si>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</si>
  <si>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</si>
  <si>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</si>
  <si>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</si>
  <si>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</si>
  <si>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</si>
  <si>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</si>
  <si>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</si>
  <si>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</si>
  <si>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</si>
  <si>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</si>
  <si>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</si>
  <si>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</si>
  <si>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</si>
  <si>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</si>
  <si>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</si>
  <si>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</si>
  <si>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</si>
  <si>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</si>
  <si>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</si>
  <si>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</si>
  <si>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</si>
  <si>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</si>
  <si>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</si>
  <si>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</si>
  <si>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</si>
  <si>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</si>
  <si>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</si>
  <si>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</si>
  <si>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</si>
  <si>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</si>
  <si>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</si>
  <si>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</si>
  <si>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</si>
  <si>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</si>
  <si>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</si>
  <si>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</si>
  <si>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</si>
  <si>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</si>
  <si>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</si>
  <si>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</si>
  <si>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</si>
  <si>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</si>
  <si>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</si>
  <si>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</si>
  <si>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</si>
  <si>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</si>
  <si>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</si>
  <si>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</si>
  <si>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</si>
  <si>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</si>
  <si>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</si>
  <si>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</si>
  <si>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</si>
  <si>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</si>
  <si>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</si>
  <si>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</si>
  <si>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</si>
  <si>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</si>
  <si>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</si>
  <si>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</si>
  <si>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</si>
  <si>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</si>
  <si>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</si>
  <si>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</si>
  <si>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</si>
  <si>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</si>
  <si>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</si>
  <si>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</si>
  <si>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</si>
  <si>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</si>
  <si>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</si>
  <si>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</si>
  <si>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</si>
  <si>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</si>
  <si>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</si>
  <si>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</si>
  <si>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</si>
  <si>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</si>
  <si>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</si>
  <si>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</si>
  <si>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</si>
  <si>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</si>
  <si>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</si>
  <si>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</si>
  <si>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</si>
  <si>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</si>
  <si>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</si>
  <si>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</si>
  <si>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</si>
  <si>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</si>
  <si>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</si>
  <si>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</si>
  <si>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</si>
  <si>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</si>
  <si>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</si>
  <si>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</si>
  <si>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</si>
  <si>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</si>
  <si>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</si>
  <si>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</si>
  <si>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</si>
  <si>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</si>
  <si>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</si>
  <si>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</si>
  <si>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</si>
  <si>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</si>
  <si>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</si>
  <si>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</si>
  <si>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</si>
  <si>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</si>
  <si>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</si>
  <si>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</si>
  <si>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</si>
  <si>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</si>
  <si>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</si>
  <si>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</si>
  <si>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Архангельское</t>
  </si>
  <si>
    <t>МР Архангельский район РБ, с. Архангельское</t>
  </si>
  <si>
    <t>Установка приборов учета на границах балансовой принадлежности 300 шт.  в ОП с.Архангельское (2020)</t>
  </si>
  <si>
    <t>К_ГИП_38</t>
  </si>
  <si>
    <t>СБ-АСТ: Открытый запрос цен в электронной форме</t>
  </si>
  <si>
    <t>Поставка счетчиков электрических, автоматических выключателей, корпусов щитов учета герметичных КДЕ, трансформаторов тока</t>
  </si>
  <si>
    <t>Размещение завершено</t>
  </si>
  <si>
    <t>СБ-АСТ: Открытый запрос цен в электронной форме</t>
  </si>
  <si>
    <t>Поставка корпусов щитов с монтажной панелью, предназначенных для размещения приборов учета</t>
  </si>
  <si>
    <t>Организация конкурсных процедур: Поставка счетчиков электрических, автоматических выключателей, корпусов щитов учета герметичных КДЕ, трансформаторов тока</t>
  </si>
  <si>
    <t>Организация конкурсных процедур:Поставка корпусов щитов с монтажной панелью, предназначенных для размещения приборов учета</t>
  </si>
  <si>
    <t>Заключение договоров поставку оборудования №10/373-2019 от 30.12.2019г.</t>
  </si>
  <si>
    <t>Заключение договоров поставку оборудования №10/039-2020 от 10.02.2020г.</t>
  </si>
  <si>
    <t>Поставка оборудования и проведение СМР.</t>
  </si>
  <si>
    <t>-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</si>
</sst>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5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4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7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7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6" fillId="24" borderId="1" xfId="0" applyFont="1" applyFill="1" applyBorder="1" applyAlignment="1">
      <alignment horizontal="center" vertical="center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42" fillId="0" borderId="2" xfId="0" applyNumberFormat="1" applyFont="1" applyFill="1" applyBorder="1" applyAlignment="1">
      <alignment horizontal="left" vertical="center" wrapText="1"/>
    </xf>
    <xf numFmtId="0" fontId="42" fillId="0" borderId="3" xfId="0" applyNumberFormat="1" applyFont="1" applyFill="1" applyBorder="1" applyAlignment="1">
      <alignment horizontal="left" vertical="center" wrapText="1"/>
    </xf>
    <xf numFmtId="0" fontId="42" fillId="0" borderId="4" xfId="0" applyNumberFormat="1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zakupki.gov.ru/223/purchase/public/purchase/info/common-info.html?regNumber=32008763548" TargetMode="External"/><Relationship Id="rId1" Type="http://schemas.openxmlformats.org/officeDocument/2006/relationships/hyperlink" Target="https://zakupki.gov.ru/223/purchase/public/purchase/info/common-info.html?regNumber=31908638147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5"/>
  <sheetViews>
    <sheetView view="pageBreakPreview" zoomScaleNormal="100" zoomScaleSheetLayoutView="100" workbookViewId="0">
      <selection activeCell="C41" sqref="C41"/>
    </sheetView>
  </sheetViews>
  <sheetFormatPr defaultColWidth="9.140625" defaultRowHeight="1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>
      <c r="C1" s="88" t="s">
        <v>259</v>
      </c>
    </row>
    <row r="2" spans="1:12">
      <c r="C2" s="88" t="s">
        <v>59</v>
      </c>
    </row>
    <row r="3" spans="1:12">
      <c r="C3" s="88" t="s">
        <v>260</v>
      </c>
    </row>
    <row r="5" spans="1:12" ht="15.75">
      <c r="A5" s="145" t="s">
        <v>261</v>
      </c>
      <c r="B5" s="145"/>
      <c r="C5" s="145"/>
      <c r="D5" s="41"/>
      <c r="E5" s="41"/>
      <c r="F5" s="41"/>
      <c r="G5" s="41"/>
      <c r="H5" s="41"/>
      <c r="I5" s="41"/>
      <c r="J5" s="41"/>
      <c r="K5" s="41"/>
      <c r="L5" s="41"/>
    </row>
    <row r="6" spans="1:12" ht="18.75">
      <c r="A6" s="150"/>
      <c r="B6" s="150"/>
      <c r="C6" s="150"/>
      <c r="D6" s="7"/>
      <c r="E6" s="7"/>
      <c r="F6" s="7"/>
      <c r="G6" s="7"/>
      <c r="H6" s="7"/>
      <c r="I6" s="7"/>
      <c r="J6" s="7"/>
      <c r="K6" s="10"/>
      <c r="L6" s="7"/>
    </row>
    <row r="7" spans="1:12" ht="18.75">
      <c r="A7" s="135" t="s">
        <v>61</v>
      </c>
      <c r="B7" s="135"/>
      <c r="C7" s="135"/>
      <c r="D7" s="11"/>
      <c r="E7" s="11"/>
      <c r="F7" s="11"/>
      <c r="G7" s="11"/>
      <c r="H7" s="11"/>
      <c r="I7" s="11"/>
      <c r="J7" s="11"/>
      <c r="K7" s="11"/>
      <c r="L7" s="11"/>
    </row>
    <row r="8" spans="1:12" ht="18.75">
      <c r="A8" s="135"/>
      <c r="B8" s="135"/>
      <c r="C8" s="135"/>
      <c r="D8" s="11"/>
      <c r="E8" s="11"/>
      <c r="F8" s="11"/>
      <c r="G8" s="11"/>
      <c r="H8" s="11"/>
      <c r="I8" s="11"/>
      <c r="J8" s="11"/>
      <c r="K8" s="11"/>
      <c r="L8" s="11"/>
    </row>
    <row r="9" spans="1:12" ht="18.75">
      <c r="A9" s="151" t="s">
        <v>47</v>
      </c>
      <c r="B9" s="151"/>
      <c r="C9" s="151"/>
      <c r="D9" s="66"/>
      <c r="E9" s="66"/>
      <c r="F9" s="66"/>
      <c r="G9" s="66"/>
      <c r="H9" s="66"/>
      <c r="I9" s="66"/>
      <c r="J9" s="66"/>
      <c r="K9" s="66"/>
      <c r="L9" s="66"/>
    </row>
    <row r="10" spans="1:12" ht="15.75">
      <c r="A10" s="147" t="s">
        <v>62</v>
      </c>
      <c r="B10" s="147"/>
      <c r="C10" s="147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>
      <c r="A11" s="146" t="s">
        <v>276</v>
      </c>
      <c r="B11" s="146"/>
      <c r="C11" s="146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>
      <c r="A12" s="147" t="s">
        <v>63</v>
      </c>
      <c r="B12" s="147"/>
      <c r="C12" s="147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>
      <c r="A13" s="148" t="s">
        <v>275</v>
      </c>
      <c r="B13" s="148"/>
      <c r="C13" s="148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>
      <c r="A14" s="149" t="s">
        <v>64</v>
      </c>
      <c r="B14" s="149"/>
      <c r="C14" s="149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>
      <c r="A16" s="87" t="s">
        <v>28</v>
      </c>
      <c r="B16" s="3" t="s">
        <v>257</v>
      </c>
      <c r="C16" s="83" t="s">
        <v>258</v>
      </c>
    </row>
    <row r="17" spans="1:3" ht="15.75">
      <c r="A17" s="136"/>
      <c r="B17" s="93" t="s">
        <v>29</v>
      </c>
      <c r="C17" s="94"/>
    </row>
    <row r="18" spans="1:3" ht="15.75">
      <c r="A18" s="137"/>
      <c r="B18" s="92" t="s">
        <v>265</v>
      </c>
      <c r="C18" s="95" t="s">
        <v>46</v>
      </c>
    </row>
    <row r="19" spans="1:3" ht="15.75">
      <c r="A19" s="137"/>
      <c r="B19" s="96" t="s">
        <v>264</v>
      </c>
      <c r="C19" s="97" t="s">
        <v>47</v>
      </c>
    </row>
    <row r="20" spans="1:3" ht="15.75">
      <c r="A20" s="137"/>
      <c r="B20" s="92" t="s">
        <v>1</v>
      </c>
      <c r="C20" s="94" t="s">
        <v>219</v>
      </c>
    </row>
    <row r="21" spans="1:3" ht="31.5">
      <c r="A21" s="137"/>
      <c r="B21" s="98" t="s">
        <v>2</v>
      </c>
      <c r="C21" s="95" t="s">
        <v>266</v>
      </c>
    </row>
    <row r="22" spans="1:3" ht="31.5">
      <c r="A22" s="137"/>
      <c r="B22" s="98" t="s">
        <v>3</v>
      </c>
      <c r="C22" s="95" t="s">
        <v>220</v>
      </c>
    </row>
    <row r="23" spans="1:3" ht="15.75">
      <c r="A23" s="137"/>
      <c r="B23" s="92" t="s">
        <v>30</v>
      </c>
      <c r="C23" s="94" t="s">
        <v>48</v>
      </c>
    </row>
    <row r="24" spans="1:3" ht="15.75">
      <c r="A24" s="137"/>
      <c r="B24" s="92" t="s">
        <v>4</v>
      </c>
      <c r="C24" s="94" t="s">
        <v>49</v>
      </c>
    </row>
    <row r="25" spans="1:3" ht="47.25">
      <c r="A25" s="138"/>
      <c r="B25" s="99" t="s">
        <v>50</v>
      </c>
      <c r="C25" s="95" t="s">
        <v>267</v>
      </c>
    </row>
    <row r="26" spans="1:3" ht="15.75">
      <c r="A26" s="136" t="s">
        <v>18</v>
      </c>
      <c r="B26" s="93" t="s">
        <v>0</v>
      </c>
      <c r="C26" s="94" t="str">
        <f>A11</f>
        <v>К_ГИП_38</v>
      </c>
    </row>
    <row r="27" spans="1:3" ht="32.25" customHeight="1">
      <c r="A27" s="137"/>
      <c r="B27" s="84" t="s">
        <v>31</v>
      </c>
      <c r="C27" s="100" t="str">
        <f>A13</f>
        <v>Установка приборов учета на границах балансовой принадлежности 300 шт.  в ОП с.Архангельское (2020)</v>
      </c>
    </row>
    <row r="28" spans="1:3" ht="31.5">
      <c r="A28" s="137"/>
      <c r="B28" s="85" t="s">
        <v>32</v>
      </c>
      <c r="C28" s="101" t="s">
        <v>272</v>
      </c>
    </row>
    <row r="29" spans="1:3" ht="47.25">
      <c r="A29" s="137"/>
      <c r="B29" s="2" t="s">
        <v>33</v>
      </c>
      <c r="C29" s="102" t="s">
        <v>273</v>
      </c>
    </row>
    <row r="30" spans="1:3" ht="31.5">
      <c r="A30" s="137"/>
      <c r="B30" s="2" t="s">
        <v>34</v>
      </c>
      <c r="C30" s="102" t="s">
        <v>51</v>
      </c>
    </row>
    <row r="31" spans="1:3" ht="31.5">
      <c r="A31" s="138"/>
      <c r="B31" s="2" t="s">
        <v>35</v>
      </c>
      <c r="C31" s="102" t="s">
        <v>274</v>
      </c>
    </row>
    <row r="32" spans="1:3" ht="15.75">
      <c r="A32" s="136" t="s">
        <v>19</v>
      </c>
      <c r="B32" s="109" t="s">
        <v>10</v>
      </c>
      <c r="C32" s="103"/>
    </row>
    <row r="33" spans="1:3">
      <c r="A33" s="137"/>
      <c r="B33" s="139" t="s">
        <v>255</v>
      </c>
      <c r="C33" s="141" t="s">
        <v>253</v>
      </c>
    </row>
    <row r="34" spans="1:3" ht="292.5" customHeight="1">
      <c r="A34" s="137"/>
      <c r="B34" s="140"/>
      <c r="C34" s="142"/>
    </row>
    <row r="35" spans="1:3" ht="15.75">
      <c r="A35" s="137"/>
      <c r="B35" s="104" t="s">
        <v>11</v>
      </c>
      <c r="C35" s="94" t="s">
        <v>222</v>
      </c>
    </row>
    <row r="36" spans="1:3" ht="15.75">
      <c r="A36" s="138"/>
      <c r="B36" s="104" t="s">
        <v>12</v>
      </c>
      <c r="C36" s="94" t="s">
        <v>256</v>
      </c>
    </row>
    <row r="37" spans="1:3" ht="30" customHeight="1">
      <c r="A37" s="136" t="s">
        <v>20</v>
      </c>
      <c r="B37" s="129" t="s">
        <v>262</v>
      </c>
      <c r="C37" s="132" t="s">
        <v>268</v>
      </c>
    </row>
    <row r="38" spans="1:3" ht="15.75" customHeight="1">
      <c r="A38" s="137"/>
      <c r="B38" s="130"/>
      <c r="C38" s="133"/>
    </row>
    <row r="39" spans="1:3" ht="59.25" customHeight="1">
      <c r="A39" s="138"/>
      <c r="B39" s="131"/>
      <c r="C39" s="134"/>
    </row>
    <row r="40" spans="1:3" ht="78.75">
      <c r="A40" s="89" t="s">
        <v>21</v>
      </c>
      <c r="B40" s="110" t="s">
        <v>13</v>
      </c>
      <c r="C40" s="127">
        <f>1.307/62.414</f>
        <v>2.094081456083571E-2</v>
      </c>
    </row>
    <row r="41" spans="1:3" ht="157.5">
      <c r="A41" s="90" t="s">
        <v>22</v>
      </c>
      <c r="B41" s="111" t="s">
        <v>14</v>
      </c>
      <c r="C41" s="105" t="s">
        <v>213</v>
      </c>
    </row>
    <row r="42" spans="1:3" ht="78.75">
      <c r="A42" s="89" t="s">
        <v>27</v>
      </c>
      <c r="B42" s="111" t="s">
        <v>44</v>
      </c>
      <c r="C42" s="105" t="s">
        <v>218</v>
      </c>
    </row>
    <row r="43" spans="1:3" ht="204" customHeight="1">
      <c r="A43" s="89" t="s">
        <v>36</v>
      </c>
      <c r="B43" s="111" t="s">
        <v>45</v>
      </c>
      <c r="C43" s="106" t="s">
        <v>254</v>
      </c>
    </row>
    <row r="44" spans="1:3" ht="78.75">
      <c r="A44" s="89" t="s">
        <v>37</v>
      </c>
      <c r="B44" s="111" t="s">
        <v>270</v>
      </c>
      <c r="C44" s="106" t="s">
        <v>254</v>
      </c>
    </row>
    <row r="45" spans="1:3" ht="78.75">
      <c r="A45" s="89" t="s">
        <v>38</v>
      </c>
      <c r="B45" s="111" t="s">
        <v>269</v>
      </c>
      <c r="C45" s="107" t="s">
        <v>54</v>
      </c>
    </row>
    <row r="46" spans="1:3" ht="81.75" customHeight="1">
      <c r="A46" s="91" t="s">
        <v>23</v>
      </c>
      <c r="B46" s="112" t="s">
        <v>271</v>
      </c>
      <c r="C46" s="108" t="s">
        <v>55</v>
      </c>
    </row>
    <row r="47" spans="1:3" ht="75" customHeight="1">
      <c r="A47" s="136" t="s">
        <v>24</v>
      </c>
      <c r="B47" s="129" t="s">
        <v>15</v>
      </c>
      <c r="C47" s="143" t="s">
        <v>54</v>
      </c>
    </row>
    <row r="48" spans="1:3">
      <c r="A48" s="138"/>
      <c r="B48" s="131"/>
      <c r="C48" s="144"/>
    </row>
    <row r="49" spans="1:3" ht="75" customHeight="1">
      <c r="A49" s="136" t="s">
        <v>25</v>
      </c>
      <c r="B49" s="129" t="s">
        <v>16</v>
      </c>
      <c r="C49" s="143" t="s">
        <v>223</v>
      </c>
    </row>
    <row r="50" spans="1:3" ht="27" customHeight="1">
      <c r="A50" s="138"/>
      <c r="B50" s="131"/>
      <c r="C50" s="144"/>
    </row>
    <row r="51" spans="1:3" ht="47.25">
      <c r="A51" s="136" t="s">
        <v>41</v>
      </c>
      <c r="B51" s="114" t="s">
        <v>263</v>
      </c>
      <c r="C51" s="94"/>
    </row>
    <row r="52" spans="1:3" ht="204.75">
      <c r="A52" s="137"/>
      <c r="B52" s="115" t="s">
        <v>39</v>
      </c>
      <c r="C52" s="106" t="s">
        <v>52</v>
      </c>
    </row>
    <row r="53" spans="1:3" ht="197.25" customHeight="1">
      <c r="A53" s="138"/>
      <c r="B53" s="115" t="s">
        <v>40</v>
      </c>
      <c r="C53" s="106" t="s">
        <v>53</v>
      </c>
    </row>
    <row r="54" spans="1:3" ht="141" customHeight="1">
      <c r="A54" s="89" t="s">
        <v>43</v>
      </c>
      <c r="B54" s="113" t="s">
        <v>42</v>
      </c>
      <c r="C54" s="107" t="s">
        <v>54</v>
      </c>
    </row>
    <row r="55" spans="1:3" ht="78.75">
      <c r="A55" s="89" t="s">
        <v>26</v>
      </c>
      <c r="B55" s="111" t="s">
        <v>17</v>
      </c>
      <c r="C55" s="107" t="s">
        <v>221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pageMargins left="0.70866141732283472" right="0.70866141732283472" top="0.74803149606299213" bottom="0.74803149606299213" header="0.31496062992125984" footer="0.31496062992125984"/>
  <pageSetup paperSize="9" scale="5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zoomScale="115" zoomScaleNormal="115" workbookViewId="0">
      <selection activeCell="A19" sqref="A19:F22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>
      <c r="A1" s="1"/>
      <c r="B1" s="1"/>
      <c r="C1" s="1"/>
      <c r="D1" s="1"/>
      <c r="E1" s="1"/>
      <c r="F1" s="72" t="s">
        <v>248</v>
      </c>
    </row>
    <row r="2" spans="1:10" ht="15.75">
      <c r="A2" s="145" t="s">
        <v>261</v>
      </c>
      <c r="B2" s="145"/>
      <c r="C2" s="145"/>
      <c r="D2" s="145"/>
      <c r="E2" s="145"/>
      <c r="F2" s="145"/>
    </row>
    <row r="3" spans="1:10">
      <c r="A3" s="152"/>
      <c r="B3" s="152"/>
      <c r="C3" s="152"/>
      <c r="D3" s="152"/>
      <c r="E3" s="152"/>
      <c r="F3" s="152"/>
    </row>
    <row r="4" spans="1:10" ht="18.75">
      <c r="A4" s="135" t="s">
        <v>61</v>
      </c>
      <c r="B4" s="135"/>
      <c r="C4" s="135"/>
      <c r="D4" s="135"/>
      <c r="E4" s="135"/>
      <c r="F4" s="135"/>
    </row>
    <row r="5" spans="1:10">
      <c r="A5" s="153"/>
      <c r="B5" s="153"/>
      <c r="C5" s="153"/>
      <c r="D5" s="153"/>
      <c r="E5" s="153"/>
      <c r="F5" s="153"/>
    </row>
    <row r="6" spans="1:10" ht="18.75">
      <c r="A6" s="151" t="s">
        <v>47</v>
      </c>
      <c r="B6" s="151"/>
      <c r="C6" s="151"/>
      <c r="D6" s="151"/>
      <c r="E6" s="151"/>
      <c r="F6" s="151"/>
    </row>
    <row r="7" spans="1:10" ht="15.75">
      <c r="A7" s="154" t="s">
        <v>249</v>
      </c>
      <c r="B7" s="154"/>
      <c r="C7" s="154"/>
      <c r="D7" s="154"/>
      <c r="E7" s="154"/>
      <c r="F7" s="154"/>
    </row>
    <row r="8" spans="1:10">
      <c r="A8" s="153"/>
      <c r="B8" s="153"/>
      <c r="C8" s="153"/>
      <c r="D8" s="153"/>
      <c r="E8" s="153"/>
      <c r="F8" s="153"/>
    </row>
    <row r="9" spans="1:10" ht="18.75">
      <c r="A9" s="156" t="str">
        <f>Паспорт!A11</f>
        <v>К_ГИП_38</v>
      </c>
      <c r="B9" s="156"/>
      <c r="C9" s="156"/>
      <c r="D9" s="156"/>
      <c r="E9" s="156"/>
      <c r="F9" s="156"/>
    </row>
    <row r="10" spans="1:10" ht="15.75">
      <c r="A10" s="154" t="s">
        <v>250</v>
      </c>
      <c r="B10" s="154"/>
      <c r="C10" s="154"/>
      <c r="D10" s="154"/>
      <c r="E10" s="154"/>
      <c r="F10" s="154"/>
    </row>
    <row r="11" spans="1:10">
      <c r="A11" s="157"/>
      <c r="B11" s="157"/>
      <c r="C11" s="157"/>
      <c r="D11" s="157"/>
      <c r="E11" s="157"/>
      <c r="F11" s="157"/>
    </row>
    <row r="12" spans="1:10" ht="18.75">
      <c r="A12" s="151" t="str">
        <f>Паспорт!A13</f>
        <v>Установка приборов учета на границах балансовой принадлежности 300 шт.  в ОП с.Архангельское (2020)</v>
      </c>
      <c r="B12" s="151"/>
      <c r="C12" s="151"/>
      <c r="D12" s="151"/>
      <c r="E12" s="151"/>
      <c r="F12" s="151"/>
    </row>
    <row r="13" spans="1:10" ht="15.75">
      <c r="A13" s="154" t="s">
        <v>251</v>
      </c>
      <c r="B13" s="154"/>
      <c r="C13" s="154"/>
      <c r="D13" s="154"/>
      <c r="E13" s="154"/>
      <c r="F13" s="154"/>
    </row>
    <row r="14" spans="1:10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>
      <c r="A16" s="155" t="s">
        <v>252</v>
      </c>
      <c r="B16" s="155"/>
      <c r="C16" s="155"/>
      <c r="D16" s="155"/>
      <c r="E16" s="155"/>
      <c r="F16" s="155"/>
      <c r="G16" s="78"/>
      <c r="H16" s="79"/>
      <c r="I16" s="78"/>
      <c r="J16" s="79"/>
    </row>
    <row r="17" spans="1:10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>
      <c r="A18" s="126" t="s">
        <v>242</v>
      </c>
      <c r="B18" s="126" t="s">
        <v>243</v>
      </c>
      <c r="C18" s="126" t="s">
        <v>244</v>
      </c>
      <c r="D18" s="126" t="s">
        <v>245</v>
      </c>
      <c r="E18" s="126" t="s">
        <v>246</v>
      </c>
      <c r="F18" s="126" t="s">
        <v>247</v>
      </c>
      <c r="G18" s="79"/>
      <c r="H18" s="79"/>
      <c r="I18" s="79"/>
    </row>
    <row r="19" spans="1:10" ht="29.25" customHeight="1">
      <c r="A19" s="159">
        <v>43809</v>
      </c>
      <c r="B19" s="159">
        <v>43816</v>
      </c>
      <c r="C19" s="158" t="s">
        <v>277</v>
      </c>
      <c r="D19" s="160">
        <v>31908638147</v>
      </c>
      <c r="E19" s="158" t="s">
        <v>278</v>
      </c>
      <c r="F19" s="158" t="s">
        <v>279</v>
      </c>
    </row>
    <row r="20" spans="1:10" ht="41.25" customHeight="1">
      <c r="A20" s="159"/>
      <c r="B20" s="159"/>
      <c r="C20" s="158"/>
      <c r="D20" s="160"/>
      <c r="E20" s="158"/>
      <c r="F20" s="158"/>
    </row>
    <row r="21" spans="1:10" ht="37.5" customHeight="1">
      <c r="A21" s="159">
        <v>43845</v>
      </c>
      <c r="B21" s="159">
        <v>43852</v>
      </c>
      <c r="C21" s="158" t="s">
        <v>280</v>
      </c>
      <c r="D21" s="160">
        <v>32008763548</v>
      </c>
      <c r="E21" s="158" t="s">
        <v>281</v>
      </c>
      <c r="F21" s="158" t="s">
        <v>279</v>
      </c>
    </row>
    <row r="22" spans="1:10" ht="21" customHeight="1">
      <c r="A22" s="159"/>
      <c r="B22" s="159"/>
      <c r="C22" s="158"/>
      <c r="D22" s="160"/>
      <c r="E22" s="158"/>
      <c r="F22" s="158"/>
    </row>
    <row r="23" spans="1:10" ht="15" customHeight="1">
      <c r="A23" s="75"/>
      <c r="B23" s="68"/>
      <c r="C23" s="75"/>
      <c r="D23" s="75"/>
      <c r="E23" s="68"/>
      <c r="F23" s="69"/>
    </row>
    <row r="24" spans="1:10" ht="15" customHeight="1">
      <c r="A24" s="75"/>
      <c r="B24" s="68"/>
      <c r="C24" s="75"/>
      <c r="D24" s="75"/>
      <c r="E24" s="68"/>
      <c r="F24" s="68"/>
    </row>
    <row r="25" spans="1:10" ht="15" customHeight="1">
      <c r="A25" s="75"/>
      <c r="B25" s="68"/>
      <c r="C25" s="75"/>
      <c r="D25" s="75"/>
      <c r="E25" s="68"/>
      <c r="F25" s="69"/>
    </row>
    <row r="26" spans="1:10">
      <c r="A26" s="75"/>
      <c r="B26" s="68"/>
      <c r="C26" s="76"/>
      <c r="D26" s="75"/>
      <c r="E26" s="68"/>
      <c r="F26" s="76"/>
    </row>
    <row r="27" spans="1:10" ht="15" customHeight="1">
      <c r="A27" s="75"/>
      <c r="B27" s="68"/>
      <c r="C27" s="76"/>
      <c r="D27" s="75"/>
      <c r="E27" s="68"/>
      <c r="F27" s="76"/>
    </row>
    <row r="28" spans="1:10" ht="15" customHeight="1">
      <c r="A28" s="75"/>
      <c r="B28" s="68"/>
      <c r="C28" s="76"/>
      <c r="D28" s="75"/>
      <c r="E28" s="68"/>
      <c r="F28" s="76"/>
    </row>
    <row r="29" spans="1:10">
      <c r="A29" s="75"/>
      <c r="B29" s="68"/>
      <c r="C29" s="76"/>
      <c r="D29" s="75"/>
      <c r="E29" s="68"/>
      <c r="F29" s="76"/>
    </row>
    <row r="30" spans="1:10" ht="15" customHeight="1">
      <c r="A30" s="75"/>
      <c r="B30" s="68"/>
      <c r="C30" s="76"/>
      <c r="D30" s="75"/>
      <c r="E30" s="68"/>
      <c r="F30" s="76"/>
    </row>
    <row r="31" spans="1:10" ht="15" customHeight="1">
      <c r="A31" s="75"/>
      <c r="B31" s="68"/>
      <c r="C31" s="76"/>
      <c r="D31" s="75"/>
      <c r="E31" s="68"/>
      <c r="F31" s="76"/>
    </row>
    <row r="32" spans="1:10" ht="15" customHeight="1">
      <c r="A32" s="75"/>
      <c r="B32" s="68"/>
      <c r="C32" s="76"/>
      <c r="D32" s="75"/>
      <c r="E32" s="4"/>
      <c r="F32" s="76"/>
    </row>
    <row r="33" spans="1:6" ht="15" customHeight="1">
      <c r="A33" s="68"/>
      <c r="B33" s="68"/>
      <c r="C33" s="5"/>
      <c r="D33" s="6"/>
      <c r="E33" s="6"/>
      <c r="F33" s="5"/>
    </row>
    <row r="34" spans="1:6" ht="15" customHeight="1">
      <c r="A34" s="68"/>
      <c r="B34" s="68"/>
      <c r="C34" s="5"/>
      <c r="D34" s="6"/>
      <c r="E34" s="6"/>
      <c r="F34" s="5"/>
    </row>
    <row r="35" spans="1:6" ht="15" customHeight="1">
      <c r="A35" s="68"/>
      <c r="B35" s="68"/>
      <c r="C35" s="5"/>
      <c r="D35" s="6"/>
      <c r="E35" s="6"/>
      <c r="F35" s="5"/>
    </row>
    <row r="36" spans="1:6">
      <c r="A36" s="68"/>
      <c r="B36" s="68"/>
      <c r="C36" s="6"/>
      <c r="D36" s="6"/>
      <c r="E36" s="6"/>
      <c r="F36" s="6"/>
    </row>
    <row r="37" spans="1:6" ht="15" customHeight="1">
      <c r="A37" s="68"/>
      <c r="B37" s="68"/>
      <c r="C37" s="5"/>
      <c r="D37" s="6"/>
      <c r="E37" s="6"/>
      <c r="F37" s="5"/>
    </row>
    <row r="38" spans="1:6" ht="15" customHeight="1">
      <c r="A38" s="68"/>
      <c r="B38" s="68"/>
      <c r="C38" s="5"/>
      <c r="D38" s="6"/>
      <c r="E38" s="6"/>
      <c r="F38" s="5"/>
    </row>
    <row r="39" spans="1:6" ht="15" customHeight="1">
      <c r="A39" s="68"/>
      <c r="B39" s="68"/>
      <c r="C39" s="69"/>
      <c r="D39" s="68"/>
      <c r="E39" s="68"/>
      <c r="F39" s="69"/>
    </row>
    <row r="40" spans="1:6" ht="15" customHeight="1">
      <c r="A40" s="6"/>
      <c r="B40" s="6"/>
      <c r="C40" s="5"/>
      <c r="D40" s="6"/>
      <c r="E40" s="6"/>
      <c r="F40" s="5"/>
    </row>
    <row r="41" spans="1:6" ht="15" customHeight="1">
      <c r="A41" s="6"/>
      <c r="B41" s="6"/>
      <c r="C41" s="5"/>
      <c r="D41" s="6"/>
      <c r="E41" s="6"/>
      <c r="F41" s="5"/>
    </row>
    <row r="42" spans="1:6" ht="15" customHeight="1">
      <c r="A42" s="6"/>
      <c r="B42" s="6"/>
      <c r="C42" s="5"/>
      <c r="D42" s="6"/>
      <c r="E42" s="6"/>
      <c r="F42" s="5"/>
    </row>
    <row r="43" spans="1:6">
      <c r="A43" s="6"/>
      <c r="B43" s="6"/>
      <c r="C43" s="5"/>
      <c r="D43" s="6"/>
      <c r="E43" s="6"/>
      <c r="F43" s="5"/>
    </row>
    <row r="44" spans="1:6">
      <c r="A44" s="6"/>
      <c r="B44" s="6"/>
      <c r="C44" s="5"/>
      <c r="D44" s="6"/>
      <c r="E44" s="6"/>
      <c r="F44" s="5"/>
    </row>
  </sheetData>
  <mergeCells count="25">
    <mergeCell ref="F19:F20"/>
    <mergeCell ref="A21:A22"/>
    <mergeCell ref="B21:B22"/>
    <mergeCell ref="C21:C22"/>
    <mergeCell ref="D21:D22"/>
    <mergeCell ref="E21:E22"/>
    <mergeCell ref="F21:F22"/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1908638147"/>
    <hyperlink ref="D21" r:id="rId2" display="https://zakupki.gov.ru/223/purchase/public/purchase/info/common-info.html?regNumber=32008763548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tabSelected="1" topLeftCell="A25" zoomScale="115" zoomScaleNormal="115" workbookViewId="0">
      <selection activeCell="E34" sqref="E34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70"/>
      <c r="B1" s="71"/>
      <c r="C1" s="71"/>
      <c r="D1" s="71"/>
      <c r="E1" s="71"/>
      <c r="F1" s="72" t="s">
        <v>216</v>
      </c>
    </row>
    <row r="2" spans="1:6">
      <c r="A2" s="70"/>
      <c r="B2" s="71"/>
      <c r="C2" s="71"/>
      <c r="D2" s="71"/>
      <c r="E2" s="71"/>
      <c r="F2" s="71"/>
    </row>
    <row r="3" spans="1:6">
      <c r="A3" s="70"/>
      <c r="B3" s="71"/>
      <c r="C3" s="71"/>
      <c r="D3" s="71"/>
      <c r="E3" s="71"/>
      <c r="F3" s="71"/>
    </row>
    <row r="4" spans="1:6">
      <c r="A4" s="70"/>
      <c r="B4" s="71"/>
      <c r="C4" s="71"/>
      <c r="D4" s="71"/>
      <c r="E4" s="71"/>
      <c r="F4" s="71"/>
    </row>
    <row r="5" spans="1:6" ht="15.75">
      <c r="A5" s="145" t="s">
        <v>261</v>
      </c>
      <c r="B5" s="145"/>
      <c r="C5" s="145"/>
      <c r="D5" s="145"/>
      <c r="E5" s="145"/>
      <c r="F5" s="145"/>
    </row>
    <row r="6" spans="1:6">
      <c r="A6" s="152"/>
      <c r="B6" s="152"/>
      <c r="C6" s="152"/>
      <c r="D6" s="152"/>
      <c r="E6" s="152"/>
      <c r="F6" s="152"/>
    </row>
    <row r="7" spans="1:6" ht="18.75">
      <c r="A7" s="135" t="s">
        <v>61</v>
      </c>
      <c r="B7" s="135"/>
      <c r="C7" s="135"/>
      <c r="D7" s="135"/>
      <c r="E7" s="135"/>
      <c r="F7" s="135"/>
    </row>
    <row r="8" spans="1:6">
      <c r="A8" s="153"/>
      <c r="B8" s="153"/>
      <c r="C8" s="153"/>
      <c r="D8" s="153"/>
      <c r="E8" s="153"/>
      <c r="F8" s="153"/>
    </row>
    <row r="9" spans="1:6" ht="18.75">
      <c r="A9" s="161" t="str">
        <f>[1]Паспорт!A7</f>
        <v>ООО "ГИП-Электро"</v>
      </c>
      <c r="B9" s="161"/>
      <c r="C9" s="161"/>
      <c r="D9" s="161"/>
      <c r="E9" s="161"/>
      <c r="F9" s="161"/>
    </row>
    <row r="10" spans="1:6" ht="15.75">
      <c r="A10" s="154" t="s">
        <v>62</v>
      </c>
      <c r="B10" s="154"/>
      <c r="C10" s="154"/>
      <c r="D10" s="154"/>
      <c r="E10" s="154"/>
      <c r="F10" s="154"/>
    </row>
    <row r="11" spans="1:6">
      <c r="A11" s="153"/>
      <c r="B11" s="153"/>
      <c r="C11" s="153"/>
      <c r="D11" s="153"/>
      <c r="E11" s="153"/>
      <c r="F11" s="153"/>
    </row>
    <row r="12" spans="1:6" ht="18.75">
      <c r="A12" s="162" t="str">
        <f>Паспорт!A11</f>
        <v>К_ГИП_38</v>
      </c>
      <c r="B12" s="162"/>
      <c r="C12" s="162"/>
      <c r="D12" s="162"/>
      <c r="E12" s="162"/>
      <c r="F12" s="162"/>
    </row>
    <row r="13" spans="1:6" ht="15.75">
      <c r="A13" s="154" t="s">
        <v>63</v>
      </c>
      <c r="B13" s="154"/>
      <c r="C13" s="154"/>
      <c r="D13" s="154"/>
      <c r="E13" s="154"/>
      <c r="F13" s="154"/>
    </row>
    <row r="14" spans="1:6">
      <c r="A14" s="157"/>
      <c r="B14" s="157"/>
      <c r="C14" s="157"/>
      <c r="D14" s="157"/>
      <c r="E14" s="157"/>
      <c r="F14" s="157"/>
    </row>
    <row r="15" spans="1:6" ht="18.75">
      <c r="A15" s="161" t="str">
        <f>Паспорт!A13</f>
        <v>Установка приборов учета на границах балансовой принадлежности 300 шт.  в ОП с.Архангельское (2020)</v>
      </c>
      <c r="B15" s="161"/>
      <c r="C15" s="161"/>
      <c r="D15" s="161"/>
      <c r="E15" s="161"/>
      <c r="F15" s="161"/>
    </row>
    <row r="16" spans="1:6" ht="15.75">
      <c r="A16" s="154" t="s">
        <v>64</v>
      </c>
      <c r="B16" s="154"/>
      <c r="C16" s="154"/>
      <c r="D16" s="154"/>
      <c r="E16" s="154"/>
      <c r="F16" s="154"/>
    </row>
    <row r="17" spans="1:14">
      <c r="A17" s="71"/>
      <c r="B17" s="71"/>
      <c r="C17" s="71"/>
      <c r="D17" s="71"/>
      <c r="E17" s="71"/>
      <c r="F17" s="71"/>
    </row>
    <row r="18" spans="1:14" ht="18.75">
      <c r="A18" s="166" t="s">
        <v>217</v>
      </c>
      <c r="B18" s="166"/>
      <c r="C18" s="166"/>
      <c r="D18" s="166"/>
      <c r="E18" s="166"/>
      <c r="F18" s="166"/>
    </row>
    <row r="19" spans="1:14">
      <c r="A19" s="73"/>
      <c r="B19" s="73"/>
      <c r="C19" s="73"/>
      <c r="D19" s="73"/>
      <c r="E19" s="73"/>
      <c r="F19" s="74"/>
    </row>
    <row r="20" spans="1:14" ht="15" customHeight="1">
      <c r="A20" s="167" t="s">
        <v>224</v>
      </c>
      <c r="B20" s="116" t="s">
        <v>225</v>
      </c>
      <c r="C20" s="170" t="s">
        <v>226</v>
      </c>
      <c r="D20" s="171"/>
      <c r="E20" s="116" t="s">
        <v>227</v>
      </c>
      <c r="F20" s="176" t="s">
        <v>151</v>
      </c>
    </row>
    <row r="21" spans="1:14" ht="15" customHeight="1">
      <c r="A21" s="168"/>
      <c r="B21" s="117" t="s">
        <v>228</v>
      </c>
      <c r="C21" s="172"/>
      <c r="D21" s="173"/>
      <c r="E21" s="117" t="s">
        <v>229</v>
      </c>
      <c r="F21" s="176"/>
    </row>
    <row r="22" spans="1:14" ht="15" customHeight="1">
      <c r="A22" s="168"/>
      <c r="B22" s="117" t="s">
        <v>230</v>
      </c>
      <c r="C22" s="174"/>
      <c r="D22" s="175"/>
      <c r="E22" s="117" t="s">
        <v>231</v>
      </c>
      <c r="F22" s="176"/>
    </row>
    <row r="23" spans="1:14" ht="15" customHeight="1">
      <c r="A23" s="168"/>
      <c r="B23" s="117" t="s">
        <v>232</v>
      </c>
      <c r="C23" s="116" t="s">
        <v>233</v>
      </c>
      <c r="D23" s="116" t="s">
        <v>234</v>
      </c>
      <c r="E23" s="117" t="s">
        <v>235</v>
      </c>
      <c r="F23" s="176"/>
    </row>
    <row r="24" spans="1:14">
      <c r="A24" s="169"/>
      <c r="B24" s="118" t="s">
        <v>236</v>
      </c>
      <c r="C24" s="118" t="s">
        <v>237</v>
      </c>
      <c r="D24" s="118" t="s">
        <v>237</v>
      </c>
      <c r="E24" s="118"/>
      <c r="F24" s="176"/>
    </row>
    <row r="25" spans="1:14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3" customHeight="1">
      <c r="A26" s="121">
        <v>1</v>
      </c>
      <c r="B26" s="163" t="s">
        <v>238</v>
      </c>
      <c r="C26" s="164"/>
      <c r="D26" s="164"/>
      <c r="E26" s="164"/>
      <c r="F26" s="165"/>
      <c r="G26" s="86"/>
      <c r="H26" s="86"/>
      <c r="I26" s="77"/>
      <c r="J26" s="86"/>
      <c r="K26" s="86"/>
      <c r="L26" s="86"/>
      <c r="M26" s="86"/>
      <c r="N26" s="86"/>
    </row>
    <row r="27" spans="1:14" ht="60">
      <c r="A27" s="128" t="s">
        <v>5</v>
      </c>
      <c r="B27" s="122" t="s">
        <v>282</v>
      </c>
      <c r="C27" s="123">
        <v>43809</v>
      </c>
      <c r="D27" s="123">
        <v>43816</v>
      </c>
      <c r="E27" s="124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45">
      <c r="A28" s="128" t="s">
        <v>6</v>
      </c>
      <c r="B28" s="122" t="s">
        <v>283</v>
      </c>
      <c r="C28" s="123">
        <v>43845</v>
      </c>
      <c r="D28" s="123">
        <v>43852</v>
      </c>
      <c r="E28" s="124">
        <v>100</v>
      </c>
      <c r="F28" s="125"/>
      <c r="G28" s="86"/>
      <c r="H28" s="86"/>
      <c r="I28" s="77"/>
      <c r="J28" s="86"/>
      <c r="K28" s="86"/>
      <c r="L28" s="86"/>
      <c r="M28" s="86"/>
      <c r="N28" s="86"/>
    </row>
    <row r="29" spans="1:14">
      <c r="A29" s="121">
        <v>2</v>
      </c>
      <c r="B29" s="163" t="s">
        <v>239</v>
      </c>
      <c r="C29" s="164"/>
      <c r="D29" s="164"/>
      <c r="E29" s="164"/>
      <c r="F29" s="165"/>
      <c r="G29" s="86"/>
      <c r="H29" s="86"/>
      <c r="I29" s="77"/>
      <c r="J29" s="86"/>
      <c r="K29" s="86"/>
      <c r="L29" s="86"/>
      <c r="M29" s="86"/>
      <c r="N29" s="86"/>
    </row>
    <row r="30" spans="1:14" ht="30">
      <c r="A30" s="128" t="s">
        <v>88</v>
      </c>
      <c r="B30" s="122" t="s">
        <v>284</v>
      </c>
      <c r="C30" s="123">
        <v>43829</v>
      </c>
      <c r="D30" s="123">
        <v>43829</v>
      </c>
      <c r="E30" s="124">
        <v>100</v>
      </c>
      <c r="F30" s="125"/>
      <c r="G30" s="86"/>
      <c r="H30" s="86"/>
      <c r="I30" s="77"/>
      <c r="J30" s="86"/>
      <c r="K30" s="86"/>
      <c r="L30" s="86"/>
      <c r="M30" s="86"/>
      <c r="N30" s="86"/>
    </row>
    <row r="31" spans="1:14" ht="30">
      <c r="A31" s="128" t="s">
        <v>90</v>
      </c>
      <c r="B31" s="122" t="s">
        <v>285</v>
      </c>
      <c r="C31" s="123">
        <v>43871</v>
      </c>
      <c r="D31" s="123">
        <v>43871</v>
      </c>
      <c r="E31" s="124">
        <v>100</v>
      </c>
      <c r="F31" s="125"/>
    </row>
    <row r="32" spans="1:14">
      <c r="A32" s="121">
        <v>3</v>
      </c>
      <c r="B32" s="122" t="s">
        <v>286</v>
      </c>
      <c r="C32" s="123">
        <v>43839</v>
      </c>
      <c r="D32" s="123" t="s">
        <v>287</v>
      </c>
      <c r="E32" s="124">
        <v>69</v>
      </c>
      <c r="F32" s="125"/>
    </row>
    <row r="33" spans="1:6" ht="30">
      <c r="A33" s="121">
        <v>4</v>
      </c>
      <c r="B33" s="122" t="s">
        <v>240</v>
      </c>
      <c r="C33" s="123">
        <v>43839</v>
      </c>
      <c r="D33" s="123" t="s">
        <v>287</v>
      </c>
      <c r="E33" s="124">
        <v>69</v>
      </c>
      <c r="F33" s="125"/>
    </row>
    <row r="34" spans="1:6">
      <c r="A34" s="121">
        <v>5</v>
      </c>
      <c r="B34" s="122" t="s">
        <v>241</v>
      </c>
      <c r="C34" s="123">
        <v>43839</v>
      </c>
      <c r="D34" s="123" t="s">
        <v>287</v>
      </c>
      <c r="E34" s="124">
        <v>69</v>
      </c>
      <c r="F34" s="125"/>
    </row>
  </sheetData>
  <mergeCells count="18">
    <mergeCell ref="B26:F26"/>
    <mergeCell ref="B29:F29"/>
    <mergeCell ref="A18:F18"/>
    <mergeCell ref="A20:A24"/>
    <mergeCell ref="C20:D22"/>
    <mergeCell ref="F20:F24"/>
    <mergeCell ref="A16:F16"/>
    <mergeCell ref="A10:F10"/>
    <mergeCell ref="A5:F5"/>
    <mergeCell ref="A6:F6"/>
    <mergeCell ref="A7:F7"/>
    <mergeCell ref="A8:F8"/>
    <mergeCell ref="A9:F9"/>
    <mergeCell ref="A11:F11"/>
    <mergeCell ref="A12:F12"/>
    <mergeCell ref="A13:F13"/>
    <mergeCell ref="A14:F14"/>
    <mergeCell ref="A15:F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>
      <c r="L1" s="9" t="s">
        <v>216</v>
      </c>
    </row>
    <row r="2" spans="1:44" ht="18.75">
      <c r="L2" s="10"/>
    </row>
    <row r="3" spans="1:44" ht="18.75">
      <c r="L3" s="10"/>
    </row>
    <row r="4" spans="1:44" ht="18.75">
      <c r="K4" s="10"/>
    </row>
    <row r="5" spans="1:44">
      <c r="A5" s="178" t="s">
        <v>214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>
      <c r="K6" s="10"/>
    </row>
    <row r="7" spans="1:44" ht="18.75">
      <c r="A7" s="135" t="s">
        <v>61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</row>
    <row r="8" spans="1:44" ht="18.75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</row>
    <row r="9" spans="1:44">
      <c r="A9" s="179"/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179"/>
    </row>
    <row r="10" spans="1:44">
      <c r="A10" s="147" t="s">
        <v>62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</row>
    <row r="11" spans="1:44" ht="18.75">
      <c r="A11" s="135"/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</row>
    <row r="12" spans="1:44">
      <c r="A12" s="179"/>
      <c r="B12" s="179"/>
      <c r="C12" s="179"/>
      <c r="D12" s="179"/>
      <c r="E12" s="179"/>
      <c r="F12" s="179"/>
      <c r="G12" s="179"/>
      <c r="H12" s="179"/>
      <c r="I12" s="179"/>
      <c r="J12" s="179"/>
      <c r="K12" s="179"/>
      <c r="L12" s="179"/>
    </row>
    <row r="13" spans="1:44">
      <c r="A13" s="147" t="s">
        <v>63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</row>
    <row r="14" spans="1:44" ht="18.75">
      <c r="A14" s="180"/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</row>
    <row r="15" spans="1:44">
      <c r="A15" s="179"/>
      <c r="B15" s="179"/>
      <c r="C15" s="179"/>
      <c r="D15" s="179"/>
      <c r="E15" s="179"/>
      <c r="F15" s="179"/>
      <c r="G15" s="179"/>
      <c r="H15" s="179"/>
      <c r="I15" s="179"/>
      <c r="J15" s="179"/>
      <c r="K15" s="179"/>
      <c r="L15" s="179"/>
    </row>
    <row r="16" spans="1:44">
      <c r="A16" s="147" t="s">
        <v>64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</row>
    <row r="17" spans="1:12" ht="15.75" customHeight="1">
      <c r="L17" s="42"/>
    </row>
    <row r="18" spans="1:12">
      <c r="K18" s="43"/>
    </row>
    <row r="19" spans="1:12" ht="15.75" customHeight="1">
      <c r="A19" s="177" t="s">
        <v>215</v>
      </c>
      <c r="B19" s="177"/>
      <c r="C19" s="177"/>
      <c r="D19" s="177"/>
      <c r="E19" s="177"/>
      <c r="F19" s="177"/>
      <c r="G19" s="177"/>
      <c r="H19" s="177"/>
      <c r="I19" s="177"/>
      <c r="J19" s="177"/>
      <c r="K19" s="177"/>
      <c r="L19" s="177"/>
    </row>
    <row r="20" spans="1:12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>
      <c r="A21" s="185" t="s">
        <v>146</v>
      </c>
      <c r="B21" s="185" t="s">
        <v>147</v>
      </c>
      <c r="C21" s="186" t="s">
        <v>148</v>
      </c>
      <c r="D21" s="186"/>
      <c r="E21" s="186"/>
      <c r="F21" s="186"/>
      <c r="G21" s="186"/>
      <c r="H21" s="186"/>
      <c r="I21" s="187" t="s">
        <v>149</v>
      </c>
      <c r="J21" s="188" t="s">
        <v>150</v>
      </c>
      <c r="K21" s="185" t="s">
        <v>151</v>
      </c>
      <c r="L21" s="181" t="s">
        <v>152</v>
      </c>
    </row>
    <row r="22" spans="1:12" ht="58.5" customHeight="1">
      <c r="A22" s="185"/>
      <c r="B22" s="185"/>
      <c r="C22" s="182" t="s">
        <v>57</v>
      </c>
      <c r="D22" s="182"/>
      <c r="E22" s="45"/>
      <c r="F22" s="46"/>
      <c r="G22" s="183" t="s">
        <v>153</v>
      </c>
      <c r="H22" s="184"/>
      <c r="I22" s="187"/>
      <c r="J22" s="189"/>
      <c r="K22" s="185"/>
      <c r="L22" s="181"/>
    </row>
    <row r="23" spans="1:12" ht="236.25">
      <c r="A23" s="185"/>
      <c r="B23" s="185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87"/>
      <c r="J23" s="190"/>
      <c r="K23" s="185"/>
      <c r="L23" s="181"/>
    </row>
    <row r="24" spans="1:12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>
      <c r="A4" s="178" t="s">
        <v>214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</row>
    <row r="5" spans="1:21" ht="18.75">
      <c r="A5" s="7"/>
      <c r="B5" s="7"/>
      <c r="C5" s="7"/>
      <c r="D5" s="7"/>
      <c r="E5" s="7"/>
      <c r="F5" s="7"/>
      <c r="L5" s="7"/>
      <c r="M5" s="7"/>
      <c r="U5" s="10"/>
    </row>
    <row r="6" spans="1:21" ht="18.75">
      <c r="A6" s="135" t="s">
        <v>61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</row>
    <row r="7" spans="1:21" ht="18.7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>
      <c r="A8" s="179"/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179"/>
      <c r="U8" s="179"/>
    </row>
    <row r="9" spans="1:21" ht="18.75" customHeight="1">
      <c r="A9" s="147" t="s">
        <v>62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</row>
    <row r="10" spans="1:21" ht="18.7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>
      <c r="A11" s="179"/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179"/>
    </row>
    <row r="12" spans="1:21">
      <c r="A12" s="147" t="s">
        <v>63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</row>
    <row r="13" spans="1:21" ht="16.5" customHeight="1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>
      <c r="A14" s="179"/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S14" s="179"/>
      <c r="T14" s="179"/>
      <c r="U14" s="179"/>
    </row>
    <row r="15" spans="1:21" ht="15.75" customHeight="1">
      <c r="A15" s="147" t="s">
        <v>64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</row>
    <row r="16" spans="1:21">
      <c r="A16" s="150"/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</row>
    <row r="17" spans="1:24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>
      <c r="A18" s="191" t="s">
        <v>217</v>
      </c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</row>
    <row r="19" spans="1:24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>
      <c r="A20" s="192" t="s">
        <v>65</v>
      </c>
      <c r="B20" s="192" t="s">
        <v>66</v>
      </c>
      <c r="C20" s="185" t="s">
        <v>67</v>
      </c>
      <c r="D20" s="185"/>
      <c r="E20" s="194" t="s">
        <v>68</v>
      </c>
      <c r="F20" s="194"/>
      <c r="G20" s="192" t="s">
        <v>69</v>
      </c>
      <c r="H20" s="195" t="s">
        <v>70</v>
      </c>
      <c r="I20" s="196"/>
      <c r="J20" s="196"/>
      <c r="K20" s="196"/>
      <c r="L20" s="195" t="s">
        <v>71</v>
      </c>
      <c r="M20" s="196"/>
      <c r="N20" s="196"/>
      <c r="O20" s="196"/>
      <c r="P20" s="195" t="s">
        <v>72</v>
      </c>
      <c r="Q20" s="196"/>
      <c r="R20" s="196"/>
      <c r="S20" s="196"/>
      <c r="T20" s="197" t="s">
        <v>73</v>
      </c>
      <c r="U20" s="198"/>
      <c r="V20" s="15"/>
      <c r="W20" s="15"/>
      <c r="X20" s="15"/>
    </row>
    <row r="21" spans="1:24" ht="99.75" customHeight="1">
      <c r="A21" s="193"/>
      <c r="B21" s="193"/>
      <c r="C21" s="185"/>
      <c r="D21" s="185"/>
      <c r="E21" s="194"/>
      <c r="F21" s="194"/>
      <c r="G21" s="193"/>
      <c r="H21" s="185" t="s">
        <v>57</v>
      </c>
      <c r="I21" s="185"/>
      <c r="J21" s="185" t="s">
        <v>74</v>
      </c>
      <c r="K21" s="185"/>
      <c r="L21" s="185" t="s">
        <v>57</v>
      </c>
      <c r="M21" s="185"/>
      <c r="N21" s="185" t="s">
        <v>74</v>
      </c>
      <c r="O21" s="185"/>
      <c r="P21" s="185" t="s">
        <v>57</v>
      </c>
      <c r="Q21" s="185"/>
      <c r="R21" s="185" t="s">
        <v>74</v>
      </c>
      <c r="S21" s="185"/>
      <c r="T21" s="199"/>
      <c r="U21" s="200"/>
    </row>
    <row r="22" spans="1:24" ht="89.25" customHeight="1">
      <c r="A22" s="182"/>
      <c r="B22" s="182"/>
      <c r="C22" s="16" t="s">
        <v>57</v>
      </c>
      <c r="D22" s="16" t="s">
        <v>75</v>
      </c>
      <c r="E22" s="17" t="s">
        <v>76</v>
      </c>
      <c r="F22" s="17" t="s">
        <v>77</v>
      </c>
      <c r="G22" s="182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>
      <c r="A66" s="7"/>
      <c r="B66" s="203"/>
      <c r="C66" s="203"/>
      <c r="D66" s="203"/>
      <c r="E66" s="203"/>
      <c r="F66" s="203"/>
      <c r="G66" s="203"/>
      <c r="H66" s="203"/>
      <c r="I66" s="20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>
      <c r="A68" s="7"/>
      <c r="B68" s="204"/>
      <c r="C68" s="204"/>
      <c r="D68" s="204"/>
      <c r="E68" s="204"/>
      <c r="F68" s="204"/>
      <c r="G68" s="204"/>
      <c r="H68" s="204"/>
      <c r="I68" s="20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>
      <c r="A70" s="7"/>
      <c r="B70" s="203"/>
      <c r="C70" s="203"/>
      <c r="D70" s="203"/>
      <c r="E70" s="203"/>
      <c r="F70" s="203"/>
      <c r="G70" s="203"/>
      <c r="H70" s="203"/>
      <c r="I70" s="20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>
      <c r="A72" s="7"/>
      <c r="B72" s="203"/>
      <c r="C72" s="203"/>
      <c r="D72" s="203"/>
      <c r="E72" s="203"/>
      <c r="F72" s="203"/>
      <c r="G72" s="203"/>
      <c r="H72" s="203"/>
      <c r="I72" s="20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>
      <c r="A73" s="7"/>
      <c r="B73" s="204"/>
      <c r="C73" s="204"/>
      <c r="D73" s="204"/>
      <c r="E73" s="204"/>
      <c r="F73" s="204"/>
      <c r="G73" s="204"/>
      <c r="H73" s="204"/>
      <c r="I73" s="20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>
      <c r="A74" s="7"/>
      <c r="B74" s="203"/>
      <c r="C74" s="203"/>
      <c r="D74" s="203"/>
      <c r="E74" s="203"/>
      <c r="F74" s="203"/>
      <c r="G74" s="203"/>
      <c r="H74" s="203"/>
      <c r="I74" s="20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>
      <c r="A75" s="7"/>
      <c r="B75" s="201"/>
      <c r="C75" s="201"/>
      <c r="D75" s="201"/>
      <c r="E75" s="201"/>
      <c r="F75" s="201"/>
      <c r="G75" s="201"/>
      <c r="H75" s="201"/>
      <c r="I75" s="20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>
      <c r="A77" s="7"/>
      <c r="B77" s="202"/>
      <c r="C77" s="202"/>
      <c r="D77" s="202"/>
      <c r="E77" s="202"/>
      <c r="F77" s="202"/>
      <c r="G77" s="202"/>
      <c r="H77" s="202"/>
      <c r="I77" s="20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>
      <c r="G80" s="8"/>
      <c r="H80" s="8"/>
      <c r="I80" s="8"/>
      <c r="J80" s="8"/>
      <c r="K80" s="8"/>
    </row>
    <row r="81" spans="7:11">
      <c r="G81" s="8"/>
      <c r="H81" s="8"/>
      <c r="I81" s="8"/>
      <c r="J81" s="8"/>
      <c r="K81" s="8"/>
    </row>
    <row r="82" spans="7:11">
      <c r="G82" s="8"/>
      <c r="H82" s="8"/>
      <c r="I82" s="8"/>
      <c r="J82" s="8"/>
      <c r="K82" s="8"/>
    </row>
    <row r="83" spans="7:11">
      <c r="G83" s="8"/>
      <c r="H83" s="8"/>
      <c r="I83" s="8"/>
      <c r="J83" s="8"/>
      <c r="K83" s="8"/>
    </row>
    <row r="84" spans="7:11">
      <c r="G84" s="8"/>
      <c r="H84" s="8"/>
      <c r="I84" s="8"/>
      <c r="J84" s="8"/>
      <c r="K84" s="8"/>
    </row>
    <row r="85" spans="7:11">
      <c r="G85" s="8"/>
      <c r="H85" s="8"/>
      <c r="I85" s="8"/>
      <c r="J85" s="8"/>
      <c r="K85" s="8"/>
    </row>
    <row r="86" spans="7:11">
      <c r="G86" s="8"/>
      <c r="H86" s="8"/>
      <c r="I86" s="8"/>
      <c r="J86" s="8"/>
      <c r="K86" s="8"/>
    </row>
    <row r="87" spans="7:11">
      <c r="G87" s="8"/>
      <c r="H87" s="8"/>
      <c r="I87" s="8"/>
      <c r="J87" s="8"/>
      <c r="K87" s="8"/>
    </row>
    <row r="88" spans="7:11">
      <c r="G88" s="8"/>
      <c r="H88" s="8"/>
      <c r="I88" s="8"/>
      <c r="J88" s="8"/>
      <c r="K88" s="8"/>
    </row>
    <row r="89" spans="7:11">
      <c r="G89" s="8"/>
      <c r="H89" s="8"/>
      <c r="I89" s="8"/>
      <c r="J89" s="8"/>
      <c r="K89" s="8"/>
    </row>
    <row r="90" spans="7:11">
      <c r="G90" s="8"/>
      <c r="H90" s="8"/>
      <c r="I90" s="8"/>
      <c r="J90" s="8"/>
      <c r="K90" s="8"/>
    </row>
    <row r="91" spans="7:11">
      <c r="G91" s="8"/>
      <c r="H91" s="8"/>
      <c r="I91" s="8"/>
      <c r="J91" s="8"/>
      <c r="K91" s="8"/>
    </row>
    <row r="92" spans="7:11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2020-11-02T11:15:34Z</dcterms:modified>
</cp:coreProperties>
</file>